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VEDOUCÍ EO\Rok 2024\Zastupitelstva\Září\"/>
    </mc:Choice>
  </mc:AlternateContent>
  <xr:revisionPtr revIDLastSave="0" documentId="13_ncr:1_{0AAE939A-8000-4660-B6F0-43E6A92C3A5F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RO RM" sheetId="23" r:id="rId1"/>
    <sheet name="IV RO ZM" sheetId="2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49" i="23" l="1"/>
</calcChain>
</file>

<file path=xl/sharedStrings.xml><?xml version="1.0" encoding="utf-8"?>
<sst xmlns="http://schemas.openxmlformats.org/spreadsheetml/2006/main" count="232" uniqueCount="124">
  <si>
    <t>ODPA</t>
  </si>
  <si>
    <t>Položka</t>
  </si>
  <si>
    <t>ORJ</t>
  </si>
  <si>
    <t>ÚZ</t>
  </si>
  <si>
    <t>Rozpočet - změna příjmů</t>
  </si>
  <si>
    <t>tis. Kč</t>
  </si>
  <si>
    <t>Bod</t>
  </si>
  <si>
    <t>Rozpočet - změna výdajů</t>
  </si>
  <si>
    <t>ORG</t>
  </si>
  <si>
    <t>1.</t>
  </si>
  <si>
    <t>Rozvoj města</t>
  </si>
  <si>
    <t>0001021000000</t>
  </si>
  <si>
    <t>0001032000000</t>
  </si>
  <si>
    <t>Kancelář tajemníka</t>
  </si>
  <si>
    <t>0001001000000</t>
  </si>
  <si>
    <t>rezerva</t>
  </si>
  <si>
    <t>Provozní příspěvky</t>
  </si>
  <si>
    <t>0001051000000</t>
  </si>
  <si>
    <t>MŠ Pohádka, J. Hory - retenční nádrž, závlaha - investice</t>
  </si>
  <si>
    <t>Ekonomie</t>
  </si>
  <si>
    <t>Informatika, správa sítě</t>
  </si>
  <si>
    <t>0001034000000</t>
  </si>
  <si>
    <t>nákup software,programové vybavení do 60 tis.</t>
  </si>
  <si>
    <t>budova  Městského úřadu - neinvestiční výdaje</t>
  </si>
  <si>
    <t>0001029000000</t>
  </si>
  <si>
    <t>Odbor strategického a projektového řízení</t>
  </si>
  <si>
    <t>Dotace</t>
  </si>
  <si>
    <t>vybavení ZŠ Školní - DDHM - vl. Podíl</t>
  </si>
  <si>
    <t>2.</t>
  </si>
  <si>
    <t>3.</t>
  </si>
  <si>
    <t>4.</t>
  </si>
  <si>
    <t>5.</t>
  </si>
  <si>
    <t>6.</t>
  </si>
  <si>
    <t>7.</t>
  </si>
  <si>
    <t>8.</t>
  </si>
  <si>
    <t>10.</t>
  </si>
  <si>
    <t>9.</t>
  </si>
  <si>
    <t>nákup drobného dlouhodobého hmotného majetku</t>
  </si>
  <si>
    <t>0001036000000</t>
  </si>
  <si>
    <t>refundace mezd</t>
  </si>
  <si>
    <t>ostatní osobní výdaje</t>
  </si>
  <si>
    <t>mzdy zaměstnanci MěÚ</t>
  </si>
  <si>
    <t>sociální poj. zaměstanci MěÚ</t>
  </si>
  <si>
    <t>zdravotní poj. zaměstnanci Měú</t>
  </si>
  <si>
    <t>mzdy dělnické profese</t>
  </si>
  <si>
    <t>sociální poj. Dělnické profese</t>
  </si>
  <si>
    <t>zdravotní poj. Dělnické profese</t>
  </si>
  <si>
    <t>kancelářské potřeby</t>
  </si>
  <si>
    <t>poštovné</t>
  </si>
  <si>
    <t>služby</t>
  </si>
  <si>
    <t>Nedaňové</t>
  </si>
  <si>
    <t>V. RO RM 17.07.2024</t>
  </si>
  <si>
    <t>Státní příspěvek na sociální práce</t>
  </si>
  <si>
    <t>státní příspěvek na výkon sociální práce</t>
  </si>
  <si>
    <t>školení</t>
  </si>
  <si>
    <t>supervize</t>
  </si>
  <si>
    <t>mzdy</t>
  </si>
  <si>
    <t>zdravotní pojištění</t>
  </si>
  <si>
    <t>sociální pojištění</t>
  </si>
  <si>
    <t>zákonné zdravotní pojištění</t>
  </si>
  <si>
    <t>Příloha: 7A</t>
  </si>
  <si>
    <t>00320</t>
  </si>
  <si>
    <t>dotace Park Josefa hory  - Food Truck</t>
  </si>
  <si>
    <t>Domeček Park Josefa Hory - dotace</t>
  </si>
  <si>
    <t>VI. RO RM 7.08.2024</t>
  </si>
  <si>
    <t>VII. RO RM 28.08.2024</t>
  </si>
  <si>
    <t>Krajské a senátní volby</t>
  </si>
  <si>
    <t>Dotace  volby dokraje a senátu</t>
  </si>
  <si>
    <t>Dotace  na IT vybavení - stavební úřad -EU</t>
  </si>
  <si>
    <t>Dotace  na IT vybavení - stavební úřad-SR</t>
  </si>
  <si>
    <t>IV RO ZM</t>
  </si>
  <si>
    <t>Příloha: 7B</t>
  </si>
  <si>
    <t>MŠ Pohádka, J. Hory - provozní příspěvek</t>
  </si>
  <si>
    <t>Služby města</t>
  </si>
  <si>
    <t>0001023000000</t>
  </si>
  <si>
    <t>teplo</t>
  </si>
  <si>
    <t>rekonstrukce - stabilizace opěrné zdi u kulturního domu Říp (rekonstrukce schodů a zdiva ZUŠ)</t>
  </si>
  <si>
    <t>parkovací koncepce - stroje - investice</t>
  </si>
  <si>
    <t>parkovací koncepce - technické zhodnocení podlimitní</t>
  </si>
  <si>
    <t>parkovací koncepce - služby</t>
  </si>
  <si>
    <t>Agenda zdravé město - materiál</t>
  </si>
  <si>
    <t>Agenda zdravé město -pohoštění</t>
  </si>
  <si>
    <t>Agenda zdravé město . DDHM</t>
  </si>
  <si>
    <t>Agenda zdravé město -dary</t>
  </si>
  <si>
    <t>Přístavba 3.ZŠ vl. podíl</t>
  </si>
  <si>
    <t>DDM TREND - provozní příspěvek</t>
  </si>
  <si>
    <t xml:space="preserve">ZŠ a MŠ Školní - provozní příspěvek </t>
  </si>
  <si>
    <t>programové vybavení - investice</t>
  </si>
  <si>
    <t>vybavení ZŠ Školní -  dotace</t>
  </si>
  <si>
    <t>vybavení ZŠ Školní -  DDHM-dotace</t>
  </si>
  <si>
    <t>vybavení ZŠ Školní -  dotace - nein EU</t>
  </si>
  <si>
    <t>vybavení ZŠ Školní -  dotace - nein SR</t>
  </si>
  <si>
    <t>vybavení ZŠ Školní --dotace - stroje - invest-EU</t>
  </si>
  <si>
    <t>vybavení ZŠ Školní -  dotace - inv EU</t>
  </si>
  <si>
    <t>vybavení ZŠ Školní -  dotace- stroje - invest-SR</t>
  </si>
  <si>
    <t>vybavení ZŠ Školní -  dotace - inv SR</t>
  </si>
  <si>
    <t>vybavení ZŠ Školní -  vl. Podíl-- stroje - invest</t>
  </si>
  <si>
    <t>vybavení ZŠ Školní DDHM-dotace  -EU</t>
  </si>
  <si>
    <t>vybavení ZŠ Školní DDHM-dotace  -SR</t>
  </si>
  <si>
    <t>vybavení ZŠ Školní DDHM - vl</t>
  </si>
  <si>
    <t>vybavení ZŠ Školní materiál-dotace  -EU</t>
  </si>
  <si>
    <t>vybavení ZŠ Školní materiál-dotace  -SR</t>
  </si>
  <si>
    <t>vybavení ZŠ Školní materiál - vl</t>
  </si>
  <si>
    <t>vybavení ZŠ Školní program. - invest-dotace  -EU</t>
  </si>
  <si>
    <t>vybavení ZŠ Školní program. - invest-dotace  -SR</t>
  </si>
  <si>
    <t>vybavení ZŠ Školní program. - invest - vl</t>
  </si>
  <si>
    <t>vybavení ZŠ Školní programové -podlimitní-dotace  -EU</t>
  </si>
  <si>
    <t>vybavení ZŠ Školní programové -podlimitní-dotace  -SR</t>
  </si>
  <si>
    <t>vybavení ZŠ Školní programové -podlimitní - vl</t>
  </si>
  <si>
    <t>vybavení ZŠ Školní stavba-dotace  -EU</t>
  </si>
  <si>
    <t>vybavení ZŠ Školní stavba-dotace  -SR</t>
  </si>
  <si>
    <t>vybavení ZŠ Školní stavba - vl</t>
  </si>
  <si>
    <t>vybavení ZŠ Školní informační technologie-dotace  -EU</t>
  </si>
  <si>
    <t>vybavení ZŠ Školní informační technologie-dotace  -SR</t>
  </si>
  <si>
    <t>vybavení ZŠ Školní informační technologie - vl</t>
  </si>
  <si>
    <t>rozsudek Patronia</t>
  </si>
  <si>
    <t>Vratka dotace</t>
  </si>
  <si>
    <t>úroky - fond reprezentace</t>
  </si>
  <si>
    <t>Vratka dotace Sport Star</t>
  </si>
  <si>
    <t>Převzetí likvidačního zůstatku - Sport Star</t>
  </si>
  <si>
    <t>Dopravní obslužnost - vyrovnání tržeb</t>
  </si>
  <si>
    <t>Dar Mondi</t>
  </si>
  <si>
    <t>11.</t>
  </si>
  <si>
    <t>12.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</si>
</sst>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6" formatCode="#,##0.000"/>
  </numFmts>
  <fonts count="15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6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 CE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name val="Arial"/>
      <family val="2"/>
    </font>
    <font>
      <sz val="8"/>
      <name val="Arial CE"/>
      <charset val="238"/>
    </font>
    <font>
      <b/>
      <sz val="8"/>
      <name val="Arial CE"/>
      <charset val="238"/>
    </font>
    <font>
      <b/>
      <i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</cellStyleXfs>
  <cellXfs count="50">
    <xf numFmtId="0" fontId="0" fillId="0" borderId="0" xfId="0"/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right" vertical="center"/>
    </xf>
    <xf numFmtId="3" fontId="2" fillId="0" borderId="2" xfId="1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3" fontId="2" fillId="0" borderId="3" xfId="1" applyNumberFormat="1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 vertical="center" wrapText="1"/>
    </xf>
    <xf numFmtId="0" fontId="7" fillId="0" borderId="0" xfId="0" applyFont="1"/>
    <xf numFmtId="3" fontId="8" fillId="0" borderId="0" xfId="0" applyNumberFormat="1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3" fontId="3" fillId="0" borderId="4" xfId="0" applyNumberFormat="1" applyFont="1" applyBorder="1" applyAlignment="1">
      <alignment horizontal="center"/>
    </xf>
    <xf numFmtId="164" fontId="8" fillId="0" borderId="4" xfId="0" applyNumberFormat="1" applyFont="1" applyBorder="1" applyAlignment="1">
      <alignment horizontal="center"/>
    </xf>
    <xf numFmtId="0" fontId="7" fillId="0" borderId="0" xfId="0" applyFont="1" applyAlignment="1">
      <alignment vertical="center" wrapText="1"/>
    </xf>
    <xf numFmtId="0" fontId="9" fillId="0" borderId="4" xfId="0" applyFont="1" applyBorder="1" applyAlignment="1">
      <alignment vertical="center"/>
    </xf>
    <xf numFmtId="0" fontId="9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left" vertical="center"/>
    </xf>
    <xf numFmtId="0" fontId="7" fillId="0" borderId="4" xfId="0" applyFont="1" applyBorder="1"/>
    <xf numFmtId="3" fontId="8" fillId="0" borderId="4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3" fontId="12" fillId="0" borderId="4" xfId="0" applyNumberFormat="1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3" fontId="13" fillId="0" borderId="4" xfId="0" applyNumberFormat="1" applyFont="1" applyBorder="1" applyAlignment="1">
      <alignment horizontal="center" vertical="center"/>
    </xf>
    <xf numFmtId="166" fontId="8" fillId="0" borderId="4" xfId="0" applyNumberFormat="1" applyFont="1" applyBorder="1" applyAlignment="1">
      <alignment horizontal="center"/>
    </xf>
    <xf numFmtId="166" fontId="3" fillId="0" borderId="4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vertical="center"/>
    </xf>
    <xf numFmtId="3" fontId="2" fillId="0" borderId="0" xfId="0" applyNumberFormat="1" applyFont="1" applyAlignment="1">
      <alignment horizontal="center" vertical="center"/>
    </xf>
    <xf numFmtId="164" fontId="3" fillId="0" borderId="4" xfId="0" applyNumberFormat="1" applyFont="1" applyBorder="1" applyAlignment="1">
      <alignment horizontal="center"/>
    </xf>
    <xf numFmtId="3" fontId="1" fillId="2" borderId="4" xfId="0" applyNumberFormat="1" applyFont="1" applyFill="1" applyBorder="1" applyAlignment="1">
      <alignment horizontal="center" vertical="center" wrapText="1"/>
    </xf>
    <xf numFmtId="3" fontId="13" fillId="0" borderId="5" xfId="0" applyNumberFormat="1" applyFont="1" applyBorder="1" applyAlignment="1">
      <alignment horizontal="center" vertical="center"/>
    </xf>
    <xf numFmtId="3" fontId="13" fillId="0" borderId="6" xfId="0" applyNumberFormat="1" applyFont="1" applyBorder="1" applyAlignment="1">
      <alignment horizontal="center" vertical="center"/>
    </xf>
    <xf numFmtId="3" fontId="13" fillId="0" borderId="7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3" fontId="8" fillId="0" borderId="0" xfId="0" applyNumberFormat="1" applyFont="1" applyBorder="1" applyAlignment="1">
      <alignment horizontal="center"/>
    </xf>
    <xf numFmtId="0" fontId="7" fillId="0" borderId="0" xfId="0" applyFont="1" applyBorder="1"/>
    <xf numFmtId="3" fontId="3" fillId="0" borderId="0" xfId="0" applyNumberFormat="1" applyFont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</cellXfs>
  <cellStyles count="8">
    <cellStyle name="Normální" xfId="0" builtinId="0"/>
    <cellStyle name="normální 10" xfId="1" xr:uid="{00000000-0005-0000-0000-000001000000}"/>
    <cellStyle name="normální 16" xfId="5" xr:uid="{00000000-0005-0000-0000-000002000000}"/>
    <cellStyle name="Normální 2 2" xfId="7" xr:uid="{00000000-0005-0000-0000-000003000000}"/>
    <cellStyle name="Normální 3" xfId="6" xr:uid="{00000000-0005-0000-0000-000004000000}"/>
    <cellStyle name="normální 5" xfId="3" xr:uid="{00000000-0005-0000-0000-000005000000}"/>
    <cellStyle name="normální 7" xfId="2" xr:uid="{00000000-0005-0000-0000-000006000000}"/>
    <cellStyle name="normální 8" xfId="4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13466-5F3C-4618-89A1-E9D94C35FA64}">
  <dimension ref="A2:O54"/>
  <sheetViews>
    <sheetView workbookViewId="0">
      <selection activeCell="F32" sqref="F32"/>
    </sheetView>
  </sheetViews>
  <sheetFormatPr defaultColWidth="9.140625" defaultRowHeight="14.25" x14ac:dyDescent="0.2"/>
  <cols>
    <col min="1" max="1" width="7.42578125" style="13" customWidth="1"/>
    <col min="2" max="2" width="9.28515625" style="13" customWidth="1"/>
    <col min="3" max="3" width="5.140625" style="13" customWidth="1"/>
    <col min="4" max="4" width="13.42578125" style="13" customWidth="1"/>
    <col min="5" max="5" width="0" style="13" hidden="1" customWidth="1"/>
    <col min="6" max="6" width="58.85546875" style="13" customWidth="1"/>
    <col min="7" max="7" width="11.85546875" style="14" bestFit="1" customWidth="1"/>
    <col min="8" max="8" width="11.42578125" style="15" bestFit="1" customWidth="1"/>
    <col min="9" max="9" width="10.140625" style="13" bestFit="1" customWidth="1"/>
    <col min="10" max="12" width="9.140625" style="13"/>
    <col min="13" max="13" width="12.42578125" style="13" customWidth="1"/>
    <col min="14" max="14" width="65.7109375" style="13" customWidth="1"/>
    <col min="15" max="15" width="14.7109375" style="7" customWidth="1"/>
    <col min="16" max="16384" width="9.140625" style="13"/>
  </cols>
  <sheetData>
    <row r="2" spans="1:15" s="9" customFormat="1" ht="20.25" x14ac:dyDescent="0.3">
      <c r="A2" s="9" t="s">
        <v>60</v>
      </c>
      <c r="G2" s="6"/>
      <c r="H2" s="10"/>
      <c r="O2" s="6"/>
    </row>
    <row r="5" spans="1:15" ht="20.25" x14ac:dyDescent="0.3">
      <c r="A5" s="9" t="s">
        <v>51</v>
      </c>
      <c r="B5" s="9"/>
      <c r="C5" s="9"/>
      <c r="D5" s="9"/>
      <c r="E5" s="9"/>
      <c r="F5" s="9"/>
      <c r="G5" s="6"/>
      <c r="H5" s="10"/>
      <c r="I5" s="9"/>
      <c r="J5" s="9"/>
      <c r="K5" s="9"/>
      <c r="L5" s="9"/>
      <c r="M5" s="9"/>
      <c r="N5" s="9"/>
      <c r="O5" s="6"/>
    </row>
    <row r="6" spans="1:15" ht="20.25" x14ac:dyDescent="0.3">
      <c r="A6" s="9"/>
      <c r="B6" s="9"/>
      <c r="C6" s="9"/>
      <c r="D6" s="9"/>
      <c r="E6" s="9"/>
      <c r="F6" s="9"/>
      <c r="G6" s="6"/>
      <c r="H6" s="10"/>
      <c r="I6" s="9"/>
      <c r="J6" s="9"/>
      <c r="K6" s="9"/>
      <c r="L6" s="9"/>
      <c r="M6" s="9"/>
      <c r="N6" s="9"/>
      <c r="O6" s="6"/>
    </row>
    <row r="7" spans="1:15" x14ac:dyDescent="0.2">
      <c r="A7" s="11"/>
      <c r="B7" s="11"/>
      <c r="C7" s="11"/>
      <c r="D7" s="11"/>
      <c r="E7" s="11"/>
      <c r="F7" s="11"/>
      <c r="G7" s="7"/>
      <c r="H7" s="12"/>
      <c r="I7" s="11"/>
      <c r="J7" s="11"/>
      <c r="K7" s="11"/>
      <c r="L7" s="11"/>
      <c r="M7" s="11"/>
      <c r="N7" s="11"/>
    </row>
    <row r="8" spans="1:15" ht="15" thickBot="1" x14ac:dyDescent="0.25">
      <c r="A8" s="1" t="s">
        <v>0</v>
      </c>
      <c r="B8" s="2" t="s">
        <v>1</v>
      </c>
      <c r="C8" s="2" t="s">
        <v>2</v>
      </c>
      <c r="D8" s="2" t="s">
        <v>3</v>
      </c>
      <c r="E8" s="2"/>
      <c r="F8" s="3" t="s">
        <v>4</v>
      </c>
      <c r="G8" s="5" t="s">
        <v>5</v>
      </c>
      <c r="H8" s="3" t="s">
        <v>6</v>
      </c>
      <c r="I8" s="4" t="s">
        <v>0</v>
      </c>
      <c r="J8" s="4" t="s">
        <v>1</v>
      </c>
      <c r="K8" s="4" t="s">
        <v>2</v>
      </c>
      <c r="L8" s="2" t="s">
        <v>3</v>
      </c>
      <c r="M8" s="2" t="s">
        <v>8</v>
      </c>
      <c r="N8" s="3" t="s">
        <v>7</v>
      </c>
      <c r="O8" s="8" t="s">
        <v>5</v>
      </c>
    </row>
    <row r="11" spans="1:15" x14ac:dyDescent="0.2">
      <c r="H11" s="18"/>
    </row>
    <row r="15" spans="1:15" x14ac:dyDescent="0.2">
      <c r="A15" s="30" t="s">
        <v>26</v>
      </c>
      <c r="B15" s="30"/>
      <c r="C15" s="30"/>
      <c r="D15" s="30"/>
      <c r="E15" s="30"/>
      <c r="F15" s="30"/>
      <c r="G15" s="30"/>
      <c r="H15" s="31" t="s">
        <v>9</v>
      </c>
      <c r="I15" s="32" t="s">
        <v>52</v>
      </c>
      <c r="J15" s="32"/>
      <c r="K15" s="32"/>
      <c r="L15" s="32"/>
      <c r="M15" s="32"/>
      <c r="N15" s="32"/>
      <c r="O15" s="32"/>
    </row>
    <row r="16" spans="1:15" x14ac:dyDescent="0.2">
      <c r="A16" s="22"/>
      <c r="B16" s="19">
        <v>4116</v>
      </c>
      <c r="C16" s="19">
        <v>540</v>
      </c>
      <c r="D16" s="19">
        <v>13015</v>
      </c>
      <c r="E16" s="20"/>
      <c r="F16" s="21" t="s">
        <v>53</v>
      </c>
      <c r="G16" s="34">
        <v>118.274</v>
      </c>
      <c r="H16" s="31"/>
      <c r="I16" s="19">
        <v>4341</v>
      </c>
      <c r="J16" s="19">
        <v>5167</v>
      </c>
      <c r="K16" s="19">
        <v>540</v>
      </c>
      <c r="L16" s="19">
        <v>13015</v>
      </c>
      <c r="M16" s="20">
        <v>1089000000</v>
      </c>
      <c r="N16" s="26" t="s">
        <v>54</v>
      </c>
      <c r="O16" s="35">
        <v>-7</v>
      </c>
    </row>
    <row r="17" spans="1:15" x14ac:dyDescent="0.2">
      <c r="A17" s="22"/>
      <c r="B17" s="22"/>
      <c r="C17" s="22"/>
      <c r="D17" s="22"/>
      <c r="E17" s="22"/>
      <c r="F17" s="22"/>
      <c r="G17" s="23"/>
      <c r="H17" s="31"/>
      <c r="I17" s="19">
        <v>4341</v>
      </c>
      <c r="J17" s="19">
        <v>5166</v>
      </c>
      <c r="K17" s="19">
        <v>540</v>
      </c>
      <c r="L17" s="19">
        <v>13015</v>
      </c>
      <c r="M17" s="20">
        <v>1089000000</v>
      </c>
      <c r="N17" s="26" t="s">
        <v>55</v>
      </c>
      <c r="O17" s="35">
        <v>0</v>
      </c>
    </row>
    <row r="18" spans="1:15" x14ac:dyDescent="0.2">
      <c r="A18" s="22"/>
      <c r="B18" s="22"/>
      <c r="C18" s="22"/>
      <c r="D18" s="22"/>
      <c r="E18" s="22"/>
      <c r="F18" s="22"/>
      <c r="G18" s="23"/>
      <c r="H18" s="31"/>
      <c r="I18" s="19">
        <v>4341</v>
      </c>
      <c r="J18" s="19">
        <v>5011</v>
      </c>
      <c r="K18" s="19">
        <v>540</v>
      </c>
      <c r="L18" s="19">
        <v>13015</v>
      </c>
      <c r="M18" s="20">
        <v>1089000000</v>
      </c>
      <c r="N18" s="26" t="s">
        <v>56</v>
      </c>
      <c r="O18" s="35">
        <v>93.31</v>
      </c>
    </row>
    <row r="19" spans="1:15" x14ac:dyDescent="0.2">
      <c r="A19" s="22"/>
      <c r="B19" s="22"/>
      <c r="C19" s="22"/>
      <c r="D19" s="22"/>
      <c r="E19" s="22"/>
      <c r="F19" s="22"/>
      <c r="G19" s="23"/>
      <c r="H19" s="31"/>
      <c r="I19" s="19">
        <v>4341</v>
      </c>
      <c r="J19" s="19">
        <v>5031</v>
      </c>
      <c r="K19" s="19">
        <v>540</v>
      </c>
      <c r="L19" s="19">
        <v>13015</v>
      </c>
      <c r="M19" s="20">
        <v>1089000000</v>
      </c>
      <c r="N19" s="26" t="s">
        <v>57</v>
      </c>
      <c r="O19" s="35">
        <v>22.829000000000001</v>
      </c>
    </row>
    <row r="20" spans="1:15" x14ac:dyDescent="0.2">
      <c r="A20" s="22"/>
      <c r="B20" s="22"/>
      <c r="C20" s="22"/>
      <c r="D20" s="22"/>
      <c r="E20" s="22"/>
      <c r="F20" s="22"/>
      <c r="G20" s="23"/>
      <c r="H20" s="31"/>
      <c r="I20" s="19">
        <v>4341</v>
      </c>
      <c r="J20" s="19">
        <v>5032</v>
      </c>
      <c r="K20" s="19">
        <v>540</v>
      </c>
      <c r="L20" s="19">
        <v>13015</v>
      </c>
      <c r="M20" s="20">
        <v>1089000000</v>
      </c>
      <c r="N20" s="26" t="s">
        <v>58</v>
      </c>
      <c r="O20" s="35">
        <v>8.9380000000000006</v>
      </c>
    </row>
    <row r="21" spans="1:15" x14ac:dyDescent="0.2">
      <c r="A21" s="22"/>
      <c r="B21" s="22"/>
      <c r="C21" s="22"/>
      <c r="D21" s="22"/>
      <c r="E21" s="22"/>
      <c r="F21" s="22"/>
      <c r="G21" s="23"/>
      <c r="H21" s="31"/>
      <c r="I21" s="19">
        <v>4341</v>
      </c>
      <c r="J21" s="19">
        <v>5038</v>
      </c>
      <c r="K21" s="19">
        <v>540</v>
      </c>
      <c r="L21" s="19">
        <v>13015</v>
      </c>
      <c r="M21" s="20">
        <v>1089000000</v>
      </c>
      <c r="N21" s="26" t="s">
        <v>59</v>
      </c>
      <c r="O21" s="35">
        <v>0.19700000000000001</v>
      </c>
    </row>
    <row r="24" spans="1:15" ht="20.25" x14ac:dyDescent="0.3">
      <c r="A24" s="9" t="s">
        <v>64</v>
      </c>
    </row>
    <row r="26" spans="1:15" x14ac:dyDescent="0.2">
      <c r="A26" s="30" t="s">
        <v>26</v>
      </c>
      <c r="B26" s="30"/>
      <c r="C26" s="30"/>
      <c r="D26" s="30"/>
      <c r="E26" s="30"/>
      <c r="F26" s="30"/>
      <c r="G26" s="30"/>
      <c r="H26" s="31" t="s">
        <v>9</v>
      </c>
      <c r="I26" s="30" t="s">
        <v>10</v>
      </c>
      <c r="J26" s="30"/>
      <c r="K26" s="30"/>
      <c r="L26" s="30"/>
      <c r="M26" s="30"/>
      <c r="N26" s="30"/>
      <c r="O26" s="30"/>
    </row>
    <row r="27" spans="1:15" x14ac:dyDescent="0.2">
      <c r="A27" s="22"/>
      <c r="B27" s="19">
        <v>4222</v>
      </c>
      <c r="C27" s="19">
        <v>2104</v>
      </c>
      <c r="D27" s="36" t="s">
        <v>61</v>
      </c>
      <c r="E27" s="20"/>
      <c r="F27" s="21" t="s">
        <v>62</v>
      </c>
      <c r="G27" s="35">
        <v>716.06899999999996</v>
      </c>
      <c r="H27" s="31"/>
      <c r="I27" s="19">
        <v>3639</v>
      </c>
      <c r="J27" s="19">
        <v>6121</v>
      </c>
      <c r="K27" s="19">
        <v>2104</v>
      </c>
      <c r="L27" s="36" t="s">
        <v>61</v>
      </c>
      <c r="M27" s="20" t="s">
        <v>11</v>
      </c>
      <c r="N27" s="21" t="s">
        <v>63</v>
      </c>
      <c r="O27" s="35">
        <v>716.06899999999996</v>
      </c>
    </row>
    <row r="31" spans="1:15" ht="20.25" x14ac:dyDescent="0.3">
      <c r="A31" s="9" t="s">
        <v>65</v>
      </c>
      <c r="B31" s="9"/>
      <c r="C31" s="9"/>
      <c r="D31" s="9"/>
      <c r="E31" s="9"/>
      <c r="F31" s="9"/>
      <c r="G31" s="6"/>
      <c r="H31" s="10"/>
      <c r="I31" s="9"/>
      <c r="J31" s="9"/>
      <c r="K31" s="9"/>
      <c r="L31" s="9"/>
      <c r="M31" s="9"/>
      <c r="N31" s="9"/>
      <c r="O31" s="6"/>
    </row>
    <row r="32" spans="1:15" ht="20.25" x14ac:dyDescent="0.3">
      <c r="A32" s="9"/>
      <c r="B32" s="9"/>
      <c r="C32" s="9"/>
      <c r="D32" s="9"/>
      <c r="E32" s="9"/>
      <c r="F32" s="9"/>
      <c r="G32" s="6"/>
      <c r="H32" s="10"/>
      <c r="I32" s="9"/>
      <c r="J32" s="9"/>
      <c r="K32" s="9"/>
      <c r="L32" s="9"/>
      <c r="M32" s="9"/>
      <c r="N32" s="9"/>
      <c r="O32" s="6"/>
    </row>
    <row r="33" spans="1:15" x14ac:dyDescent="0.2">
      <c r="A33" s="11"/>
      <c r="B33" s="11"/>
      <c r="C33" s="11"/>
      <c r="D33" s="11"/>
      <c r="E33" s="11"/>
      <c r="F33" s="11"/>
      <c r="G33" s="7"/>
      <c r="H33" s="12"/>
      <c r="I33" s="11"/>
      <c r="J33" s="11"/>
      <c r="K33" s="11"/>
      <c r="L33" s="11"/>
      <c r="M33" s="11"/>
      <c r="N33" s="11"/>
    </row>
    <row r="37" spans="1:15" x14ac:dyDescent="0.2">
      <c r="A37" s="30" t="s">
        <v>26</v>
      </c>
      <c r="B37" s="30"/>
      <c r="C37" s="30"/>
      <c r="D37" s="30"/>
      <c r="E37" s="30"/>
      <c r="F37" s="30"/>
      <c r="G37" s="30"/>
      <c r="H37" s="31" t="s">
        <v>9</v>
      </c>
      <c r="I37" s="30" t="s">
        <v>66</v>
      </c>
      <c r="J37" s="30"/>
      <c r="K37" s="30"/>
      <c r="L37" s="30"/>
      <c r="M37" s="30"/>
      <c r="N37" s="30"/>
      <c r="O37" s="30"/>
    </row>
    <row r="38" spans="1:15" x14ac:dyDescent="0.2">
      <c r="A38" s="22"/>
      <c r="B38" s="19">
        <v>4111</v>
      </c>
      <c r="C38" s="19"/>
      <c r="D38" s="19">
        <v>98193</v>
      </c>
      <c r="E38" s="20"/>
      <c r="F38" s="21" t="s">
        <v>67</v>
      </c>
      <c r="G38" s="35">
        <v>838</v>
      </c>
      <c r="H38" s="31"/>
      <c r="I38" s="19">
        <v>6117</v>
      </c>
      <c r="J38" s="19">
        <v>5019</v>
      </c>
      <c r="K38" s="19">
        <v>620</v>
      </c>
      <c r="L38" s="19">
        <v>98193</v>
      </c>
      <c r="M38" s="20" t="s">
        <v>38</v>
      </c>
      <c r="N38" s="21" t="s">
        <v>39</v>
      </c>
      <c r="O38" s="25">
        <v>20</v>
      </c>
    </row>
    <row r="39" spans="1:15" x14ac:dyDescent="0.2">
      <c r="A39" s="22"/>
      <c r="B39" s="22"/>
      <c r="C39" s="22"/>
      <c r="D39" s="22"/>
      <c r="E39" s="22"/>
      <c r="F39" s="22"/>
      <c r="G39" s="23"/>
      <c r="H39" s="31"/>
      <c r="I39" s="19">
        <v>6117</v>
      </c>
      <c r="J39" s="19">
        <v>5021</v>
      </c>
      <c r="K39" s="19">
        <v>620</v>
      </c>
      <c r="L39" s="19">
        <v>98193</v>
      </c>
      <c r="M39" s="20" t="s">
        <v>38</v>
      </c>
      <c r="N39" s="21" t="s">
        <v>40</v>
      </c>
      <c r="O39" s="25">
        <v>250</v>
      </c>
    </row>
    <row r="40" spans="1:15" x14ac:dyDescent="0.2">
      <c r="A40" s="22"/>
      <c r="B40" s="22"/>
      <c r="C40" s="22"/>
      <c r="D40" s="22"/>
      <c r="E40" s="22"/>
      <c r="F40" s="22"/>
      <c r="G40" s="23"/>
      <c r="H40" s="31"/>
      <c r="I40" s="19">
        <v>6117</v>
      </c>
      <c r="J40" s="19">
        <v>5011</v>
      </c>
      <c r="K40" s="19">
        <v>621</v>
      </c>
      <c r="L40" s="19">
        <v>98193</v>
      </c>
      <c r="M40" s="20" t="s">
        <v>38</v>
      </c>
      <c r="N40" s="21" t="s">
        <v>41</v>
      </c>
      <c r="O40" s="25">
        <v>35</v>
      </c>
    </row>
    <row r="41" spans="1:15" x14ac:dyDescent="0.2">
      <c r="A41" s="22"/>
      <c r="B41" s="22"/>
      <c r="C41" s="22"/>
      <c r="D41" s="22"/>
      <c r="E41" s="22"/>
      <c r="F41" s="22"/>
      <c r="G41" s="23"/>
      <c r="H41" s="31"/>
      <c r="I41" s="19">
        <v>6117</v>
      </c>
      <c r="J41" s="19">
        <v>5031</v>
      </c>
      <c r="K41" s="19">
        <v>621</v>
      </c>
      <c r="L41" s="19">
        <v>98193</v>
      </c>
      <c r="M41" s="20" t="s">
        <v>38</v>
      </c>
      <c r="N41" s="21" t="s">
        <v>42</v>
      </c>
      <c r="O41" s="25">
        <v>9</v>
      </c>
    </row>
    <row r="42" spans="1:15" x14ac:dyDescent="0.2">
      <c r="A42" s="22"/>
      <c r="B42" s="22"/>
      <c r="C42" s="22"/>
      <c r="D42" s="22"/>
      <c r="E42" s="22"/>
      <c r="F42" s="22"/>
      <c r="G42" s="23"/>
      <c r="H42" s="31"/>
      <c r="I42" s="19">
        <v>6117</v>
      </c>
      <c r="J42" s="19">
        <v>5032</v>
      </c>
      <c r="K42" s="19">
        <v>621</v>
      </c>
      <c r="L42" s="19">
        <v>98193</v>
      </c>
      <c r="M42" s="20" t="s">
        <v>38</v>
      </c>
      <c r="N42" s="21" t="s">
        <v>43</v>
      </c>
      <c r="O42" s="25">
        <v>3</v>
      </c>
    </row>
    <row r="43" spans="1:15" x14ac:dyDescent="0.2">
      <c r="A43" s="22"/>
      <c r="B43" s="22"/>
      <c r="C43" s="22"/>
      <c r="D43" s="22"/>
      <c r="E43" s="22"/>
      <c r="F43" s="22"/>
      <c r="G43" s="23"/>
      <c r="H43" s="31"/>
      <c r="I43" s="19">
        <v>6117</v>
      </c>
      <c r="J43" s="19">
        <v>5011</v>
      </c>
      <c r="K43" s="19">
        <v>622</v>
      </c>
      <c r="L43" s="19">
        <v>98193</v>
      </c>
      <c r="M43" s="20" t="s">
        <v>38</v>
      </c>
      <c r="N43" s="21" t="s">
        <v>44</v>
      </c>
      <c r="O43" s="25">
        <v>12</v>
      </c>
    </row>
    <row r="44" spans="1:15" x14ac:dyDescent="0.2">
      <c r="A44" s="22"/>
      <c r="B44" s="22"/>
      <c r="C44" s="22"/>
      <c r="D44" s="22"/>
      <c r="E44" s="22"/>
      <c r="F44" s="22"/>
      <c r="G44" s="23"/>
      <c r="H44" s="31"/>
      <c r="I44" s="19">
        <v>6117</v>
      </c>
      <c r="J44" s="19">
        <v>5031</v>
      </c>
      <c r="K44" s="19">
        <v>622</v>
      </c>
      <c r="L44" s="19">
        <v>98193</v>
      </c>
      <c r="M44" s="20" t="s">
        <v>38</v>
      </c>
      <c r="N44" s="21" t="s">
        <v>45</v>
      </c>
      <c r="O44" s="25">
        <v>3</v>
      </c>
    </row>
    <row r="45" spans="1:15" x14ac:dyDescent="0.2">
      <c r="A45" s="22"/>
      <c r="B45" s="22"/>
      <c r="C45" s="22"/>
      <c r="D45" s="22"/>
      <c r="E45" s="22"/>
      <c r="F45" s="22"/>
      <c r="G45" s="23"/>
      <c r="H45" s="31"/>
      <c r="I45" s="19">
        <v>6117</v>
      </c>
      <c r="J45" s="19">
        <v>5032</v>
      </c>
      <c r="K45" s="19">
        <v>622</v>
      </c>
      <c r="L45" s="19">
        <v>98193</v>
      </c>
      <c r="M45" s="20" t="s">
        <v>38</v>
      </c>
      <c r="N45" s="21" t="s">
        <v>46</v>
      </c>
      <c r="O45" s="25">
        <v>1</v>
      </c>
    </row>
    <row r="46" spans="1:15" x14ac:dyDescent="0.2">
      <c r="A46" s="22"/>
      <c r="B46" s="22"/>
      <c r="C46" s="22"/>
      <c r="D46" s="22"/>
      <c r="E46" s="22"/>
      <c r="F46" s="22"/>
      <c r="G46" s="23"/>
      <c r="H46" s="31"/>
      <c r="I46" s="19">
        <v>6117</v>
      </c>
      <c r="J46" s="19">
        <v>5139</v>
      </c>
      <c r="K46" s="19">
        <v>222</v>
      </c>
      <c r="L46" s="19">
        <v>98193</v>
      </c>
      <c r="M46" s="20" t="s">
        <v>38</v>
      </c>
      <c r="N46" s="21" t="s">
        <v>47</v>
      </c>
      <c r="O46" s="25">
        <v>5</v>
      </c>
    </row>
    <row r="47" spans="1:15" x14ac:dyDescent="0.2">
      <c r="A47" s="22"/>
      <c r="B47" s="22"/>
      <c r="C47" s="22"/>
      <c r="D47" s="22"/>
      <c r="E47" s="22"/>
      <c r="F47" s="22"/>
      <c r="G47" s="23"/>
      <c r="H47" s="31"/>
      <c r="I47" s="19">
        <v>6117</v>
      </c>
      <c r="J47" s="19">
        <v>5161</v>
      </c>
      <c r="K47" s="19">
        <v>201</v>
      </c>
      <c r="L47" s="19">
        <v>98193</v>
      </c>
      <c r="M47" s="20" t="s">
        <v>38</v>
      </c>
      <c r="N47" s="21" t="s">
        <v>48</v>
      </c>
      <c r="O47" s="25">
        <v>250</v>
      </c>
    </row>
    <row r="48" spans="1:15" x14ac:dyDescent="0.2">
      <c r="A48" s="22"/>
      <c r="B48" s="22"/>
      <c r="C48" s="22"/>
      <c r="D48" s="22"/>
      <c r="E48" s="22"/>
      <c r="F48" s="22"/>
      <c r="G48" s="23"/>
      <c r="H48" s="31"/>
      <c r="I48" s="19">
        <v>6117</v>
      </c>
      <c r="J48" s="19">
        <v>5169</v>
      </c>
      <c r="K48" s="19">
        <v>201</v>
      </c>
      <c r="L48" s="19">
        <v>98193</v>
      </c>
      <c r="M48" s="20" t="s">
        <v>38</v>
      </c>
      <c r="N48" s="21" t="s">
        <v>49</v>
      </c>
      <c r="O48" s="25">
        <v>250</v>
      </c>
    </row>
    <row r="49" spans="1:15" x14ac:dyDescent="0.2">
      <c r="O49" s="37">
        <f>SUM(O38:O48)</f>
        <v>838</v>
      </c>
    </row>
    <row r="52" spans="1:15" x14ac:dyDescent="0.2">
      <c r="A52" s="30" t="s">
        <v>26</v>
      </c>
      <c r="B52" s="30"/>
      <c r="C52" s="30"/>
      <c r="D52" s="30"/>
      <c r="E52" s="30"/>
      <c r="F52" s="30"/>
      <c r="G52" s="30"/>
      <c r="H52" s="31" t="s">
        <v>28</v>
      </c>
      <c r="I52" s="33" t="s">
        <v>25</v>
      </c>
      <c r="J52" s="33"/>
      <c r="K52" s="33"/>
      <c r="L52" s="33"/>
      <c r="M52" s="33"/>
      <c r="N52" s="33"/>
      <c r="O52" s="33"/>
    </row>
    <row r="53" spans="1:15" x14ac:dyDescent="0.2">
      <c r="A53" s="22"/>
      <c r="B53" s="19">
        <v>4216</v>
      </c>
      <c r="C53" s="19">
        <v>2307</v>
      </c>
      <c r="D53" s="19">
        <v>170517526</v>
      </c>
      <c r="E53" s="20"/>
      <c r="F53" s="21" t="s">
        <v>68</v>
      </c>
      <c r="G53" s="38">
        <v>333.81</v>
      </c>
      <c r="H53" s="31"/>
      <c r="I53" s="19">
        <v>6171</v>
      </c>
      <c r="J53" s="19">
        <v>5137</v>
      </c>
      <c r="K53" s="19">
        <v>2307</v>
      </c>
      <c r="L53" s="19">
        <v>170517526</v>
      </c>
      <c r="M53" s="24" t="s">
        <v>24</v>
      </c>
      <c r="N53" s="21" t="s">
        <v>68</v>
      </c>
      <c r="O53" s="38">
        <v>333.81</v>
      </c>
    </row>
    <row r="54" spans="1:15" x14ac:dyDescent="0.2">
      <c r="A54" s="22"/>
      <c r="B54" s="19">
        <v>4216</v>
      </c>
      <c r="C54" s="19">
        <v>2307</v>
      </c>
      <c r="D54" s="19">
        <v>170117526</v>
      </c>
      <c r="E54" s="20"/>
      <c r="F54" s="21" t="s">
        <v>69</v>
      </c>
      <c r="G54" s="38">
        <v>70.100099999999998</v>
      </c>
      <c r="H54" s="31"/>
      <c r="I54" s="19">
        <v>6171</v>
      </c>
      <c r="J54" s="19">
        <v>5137</v>
      </c>
      <c r="K54" s="19">
        <v>2307</v>
      </c>
      <c r="L54" s="19">
        <v>170117526</v>
      </c>
      <c r="M54" s="24" t="s">
        <v>24</v>
      </c>
      <c r="N54" s="21" t="s">
        <v>69</v>
      </c>
      <c r="O54" s="38">
        <v>70.100099999999998</v>
      </c>
    </row>
  </sheetData>
  <mergeCells count="12">
    <mergeCell ref="A37:G37"/>
    <mergeCell ref="H37:H48"/>
    <mergeCell ref="I37:O37"/>
    <mergeCell ref="A52:G52"/>
    <mergeCell ref="H52:H54"/>
    <mergeCell ref="I52:O52"/>
    <mergeCell ref="A15:G15"/>
    <mergeCell ref="H15:H21"/>
    <mergeCell ref="I15:O15"/>
    <mergeCell ref="A26:G26"/>
    <mergeCell ref="H26:H27"/>
    <mergeCell ref="I26:O26"/>
  </mergeCells>
  <pageMargins left="0" right="0" top="0.78740157480314965" bottom="0.78740157480314965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1AA90D-2605-4FAA-91AF-23DA0A626D00}">
  <dimension ref="A1:O110"/>
  <sheetViews>
    <sheetView tabSelected="1" topLeftCell="A54" workbookViewId="0">
      <selection activeCell="A6" sqref="A6:XFD8"/>
    </sheetView>
  </sheetViews>
  <sheetFormatPr defaultColWidth="9.140625" defaultRowHeight="14.25" x14ac:dyDescent="0.2"/>
  <cols>
    <col min="1" max="1" width="7.42578125" style="13" customWidth="1"/>
    <col min="2" max="2" width="9.28515625" style="13" customWidth="1"/>
    <col min="3" max="3" width="5.140625" style="13" customWidth="1"/>
    <col min="4" max="4" width="13.42578125" style="13" customWidth="1"/>
    <col min="5" max="5" width="0" style="13" hidden="1" customWidth="1"/>
    <col min="6" max="6" width="58.85546875" style="13" customWidth="1"/>
    <col min="7" max="7" width="11.85546875" style="14" bestFit="1" customWidth="1"/>
    <col min="8" max="8" width="11.42578125" style="15" bestFit="1" customWidth="1"/>
    <col min="9" max="9" width="10.140625" style="13" bestFit="1" customWidth="1"/>
    <col min="10" max="12" width="9.140625" style="13"/>
    <col min="13" max="13" width="12.42578125" style="13" customWidth="1"/>
    <col min="14" max="14" width="60.5703125" style="13" customWidth="1"/>
    <col min="15" max="15" width="14.7109375" style="7" customWidth="1"/>
    <col min="16" max="16384" width="9.140625" style="13"/>
  </cols>
  <sheetData>
    <row r="1" spans="1:15" s="9" customFormat="1" ht="20.25" x14ac:dyDescent="0.3">
      <c r="A1" s="9" t="s">
        <v>70</v>
      </c>
      <c r="G1" s="6"/>
      <c r="H1" s="10"/>
      <c r="O1" s="6"/>
    </row>
    <row r="2" spans="1:15" s="9" customFormat="1" ht="20.25" x14ac:dyDescent="0.3">
      <c r="A2" s="9" t="s">
        <v>71</v>
      </c>
      <c r="G2" s="6"/>
      <c r="H2" s="10"/>
      <c r="O2" s="6"/>
    </row>
    <row r="3" spans="1:15" s="11" customFormat="1" ht="15" thickBot="1" x14ac:dyDescent="0.25">
      <c r="G3" s="7"/>
      <c r="H3" s="12"/>
      <c r="O3" s="7"/>
    </row>
    <row r="4" spans="1:15" s="11" customFormat="1" ht="15" thickBot="1" x14ac:dyDescent="0.25">
      <c r="A4" s="1" t="s">
        <v>0</v>
      </c>
      <c r="B4" s="2" t="s">
        <v>1</v>
      </c>
      <c r="C4" s="2" t="s">
        <v>2</v>
      </c>
      <c r="D4" s="2" t="s">
        <v>3</v>
      </c>
      <c r="E4" s="2"/>
      <c r="F4" s="3" t="s">
        <v>4</v>
      </c>
      <c r="G4" s="5" t="s">
        <v>5</v>
      </c>
      <c r="H4" s="3" t="s">
        <v>6</v>
      </c>
      <c r="I4" s="4" t="s">
        <v>0</v>
      </c>
      <c r="J4" s="4" t="s">
        <v>1</v>
      </c>
      <c r="K4" s="4" t="s">
        <v>2</v>
      </c>
      <c r="L4" s="2" t="s">
        <v>3</v>
      </c>
      <c r="M4" s="2" t="s">
        <v>8</v>
      </c>
      <c r="N4" s="3" t="s">
        <v>7</v>
      </c>
      <c r="O4" s="8" t="s">
        <v>5</v>
      </c>
    </row>
    <row r="7" spans="1:15" x14ac:dyDescent="0.2">
      <c r="H7" s="31" t="s">
        <v>9</v>
      </c>
      <c r="I7" s="30" t="s">
        <v>16</v>
      </c>
      <c r="J7" s="30"/>
      <c r="K7" s="30"/>
      <c r="L7" s="30"/>
      <c r="M7" s="30"/>
      <c r="N7" s="30"/>
      <c r="O7" s="30"/>
    </row>
    <row r="8" spans="1:15" x14ac:dyDescent="0.2">
      <c r="H8" s="31"/>
      <c r="I8" s="19">
        <v>3111</v>
      </c>
      <c r="J8" s="19">
        <v>6351</v>
      </c>
      <c r="K8" s="19">
        <v>904</v>
      </c>
      <c r="L8" s="19"/>
      <c r="M8" s="20" t="s">
        <v>17</v>
      </c>
      <c r="N8" s="21" t="s">
        <v>18</v>
      </c>
      <c r="O8" s="16">
        <v>-180</v>
      </c>
    </row>
    <row r="9" spans="1:15" x14ac:dyDescent="0.2">
      <c r="H9" s="31"/>
      <c r="I9" s="19">
        <v>3111</v>
      </c>
      <c r="J9" s="19">
        <v>5331</v>
      </c>
      <c r="K9" s="19">
        <v>904</v>
      </c>
      <c r="L9" s="19"/>
      <c r="M9" s="20" t="s">
        <v>17</v>
      </c>
      <c r="N9" s="21" t="s">
        <v>72</v>
      </c>
      <c r="O9" s="16">
        <v>180</v>
      </c>
    </row>
    <row r="13" spans="1:15" x14ac:dyDescent="0.2">
      <c r="H13" s="31" t="s">
        <v>28</v>
      </c>
      <c r="I13" s="30" t="s">
        <v>73</v>
      </c>
      <c r="J13" s="30"/>
      <c r="K13" s="30"/>
      <c r="L13" s="30"/>
      <c r="M13" s="30"/>
      <c r="N13" s="30"/>
      <c r="O13" s="30"/>
    </row>
    <row r="14" spans="1:15" x14ac:dyDescent="0.2">
      <c r="H14" s="31"/>
      <c r="I14" s="19">
        <v>6171</v>
      </c>
      <c r="J14" s="19">
        <v>5152</v>
      </c>
      <c r="K14" s="19">
        <v>201</v>
      </c>
      <c r="L14" s="19"/>
      <c r="M14" s="20" t="s">
        <v>74</v>
      </c>
      <c r="N14" s="21" t="s">
        <v>75</v>
      </c>
      <c r="O14" s="16">
        <v>-300</v>
      </c>
    </row>
    <row r="15" spans="1:15" x14ac:dyDescent="0.2">
      <c r="H15" s="31"/>
      <c r="I15" s="30" t="s">
        <v>19</v>
      </c>
      <c r="J15" s="30"/>
      <c r="K15" s="30"/>
      <c r="L15" s="30"/>
      <c r="M15" s="30"/>
      <c r="N15" s="30"/>
      <c r="O15" s="30"/>
    </row>
    <row r="16" spans="1:15" x14ac:dyDescent="0.2">
      <c r="H16" s="31"/>
      <c r="I16" s="19">
        <v>6171</v>
      </c>
      <c r="J16" s="19">
        <v>5901</v>
      </c>
      <c r="K16" s="19">
        <v>1</v>
      </c>
      <c r="L16" s="19"/>
      <c r="M16" s="20" t="s">
        <v>14</v>
      </c>
      <c r="N16" s="26" t="s">
        <v>15</v>
      </c>
      <c r="O16" s="16">
        <v>300</v>
      </c>
    </row>
    <row r="21" spans="8:15" x14ac:dyDescent="0.2">
      <c r="H21" s="31" t="s">
        <v>29</v>
      </c>
      <c r="I21" s="30" t="s">
        <v>10</v>
      </c>
      <c r="J21" s="30"/>
      <c r="K21" s="30"/>
      <c r="L21" s="30"/>
      <c r="M21" s="30"/>
      <c r="N21" s="30"/>
      <c r="O21" s="30"/>
    </row>
    <row r="22" spans="8:15" x14ac:dyDescent="0.2">
      <c r="H22" s="31"/>
      <c r="I22" s="19">
        <v>3639</v>
      </c>
      <c r="J22" s="19">
        <v>6121</v>
      </c>
      <c r="K22" s="19">
        <v>2102</v>
      </c>
      <c r="L22" s="19"/>
      <c r="M22" s="20" t="s">
        <v>11</v>
      </c>
      <c r="N22" s="21" t="s">
        <v>76</v>
      </c>
      <c r="O22" s="16">
        <v>-2000</v>
      </c>
    </row>
    <row r="23" spans="8:15" ht="15" customHeight="1" x14ac:dyDescent="0.2">
      <c r="H23" s="31"/>
      <c r="I23" s="33" t="s">
        <v>25</v>
      </c>
      <c r="J23" s="33"/>
      <c r="K23" s="33"/>
      <c r="L23" s="33"/>
      <c r="M23" s="33"/>
      <c r="N23" s="33"/>
      <c r="O23" s="33"/>
    </row>
    <row r="24" spans="8:15" x14ac:dyDescent="0.2">
      <c r="H24" s="31"/>
      <c r="I24" s="19">
        <v>3639</v>
      </c>
      <c r="J24" s="19">
        <v>6122</v>
      </c>
      <c r="K24" s="19">
        <v>2110</v>
      </c>
      <c r="L24" s="19"/>
      <c r="M24" s="24" t="s">
        <v>24</v>
      </c>
      <c r="N24" s="21" t="s">
        <v>77</v>
      </c>
      <c r="O24" s="16">
        <v>1530</v>
      </c>
    </row>
    <row r="25" spans="8:15" x14ac:dyDescent="0.2">
      <c r="H25" s="31"/>
      <c r="I25" s="19">
        <v>3639</v>
      </c>
      <c r="J25" s="19">
        <v>5123</v>
      </c>
      <c r="K25" s="19">
        <v>2110</v>
      </c>
      <c r="L25" s="19"/>
      <c r="M25" s="24" t="s">
        <v>24</v>
      </c>
      <c r="N25" s="21" t="s">
        <v>78</v>
      </c>
      <c r="O25" s="16">
        <v>350</v>
      </c>
    </row>
    <row r="26" spans="8:15" x14ac:dyDescent="0.2">
      <c r="H26" s="31"/>
      <c r="I26" s="19">
        <v>3639</v>
      </c>
      <c r="J26" s="19">
        <v>5168</v>
      </c>
      <c r="K26" s="19">
        <v>2110</v>
      </c>
      <c r="L26" s="19"/>
      <c r="M26" s="24" t="s">
        <v>24</v>
      </c>
      <c r="N26" s="21" t="s">
        <v>79</v>
      </c>
      <c r="O26" s="16">
        <v>120</v>
      </c>
    </row>
    <row r="29" spans="8:15" x14ac:dyDescent="0.2">
      <c r="H29" s="31" t="s">
        <v>30</v>
      </c>
      <c r="I29" s="30" t="s">
        <v>13</v>
      </c>
      <c r="J29" s="30"/>
      <c r="K29" s="30"/>
      <c r="L29" s="30"/>
      <c r="M29" s="30"/>
      <c r="N29" s="30"/>
      <c r="O29" s="30"/>
    </row>
    <row r="30" spans="8:15" x14ac:dyDescent="0.2">
      <c r="H30" s="31"/>
      <c r="I30" s="19">
        <v>6171</v>
      </c>
      <c r="J30" s="19">
        <v>5171</v>
      </c>
      <c r="K30" s="19">
        <v>267</v>
      </c>
      <c r="L30" s="19"/>
      <c r="M30" s="20" t="s">
        <v>12</v>
      </c>
      <c r="N30" s="21" t="s">
        <v>23</v>
      </c>
      <c r="O30" s="17">
        <v>265</v>
      </c>
    </row>
    <row r="31" spans="8:15" x14ac:dyDescent="0.2">
      <c r="H31" s="31"/>
      <c r="I31" s="19">
        <v>6171</v>
      </c>
      <c r="J31" s="19">
        <v>5137</v>
      </c>
      <c r="K31" s="19">
        <v>201</v>
      </c>
      <c r="L31" s="19"/>
      <c r="M31" s="20" t="s">
        <v>12</v>
      </c>
      <c r="N31" s="21" t="s">
        <v>37</v>
      </c>
      <c r="O31" s="17">
        <v>200</v>
      </c>
    </row>
    <row r="32" spans="8:15" x14ac:dyDescent="0.2">
      <c r="H32" s="31"/>
      <c r="I32" s="30" t="s">
        <v>19</v>
      </c>
      <c r="J32" s="30"/>
      <c r="K32" s="30"/>
      <c r="L32" s="30"/>
      <c r="M32" s="30"/>
      <c r="N32" s="30"/>
      <c r="O32" s="30"/>
    </row>
    <row r="33" spans="8:15" x14ac:dyDescent="0.2">
      <c r="H33" s="31"/>
      <c r="I33" s="19">
        <v>6171</v>
      </c>
      <c r="J33" s="19">
        <v>5901</v>
      </c>
      <c r="K33" s="19">
        <v>1</v>
      </c>
      <c r="L33" s="19"/>
      <c r="M33" s="20" t="s">
        <v>14</v>
      </c>
      <c r="N33" s="26" t="s">
        <v>15</v>
      </c>
      <c r="O33" s="16">
        <v>-465</v>
      </c>
    </row>
    <row r="37" spans="8:15" x14ac:dyDescent="0.2">
      <c r="H37" s="31" t="s">
        <v>31</v>
      </c>
      <c r="I37" s="33" t="s">
        <v>25</v>
      </c>
      <c r="J37" s="33"/>
      <c r="K37" s="33"/>
      <c r="L37" s="33"/>
      <c r="M37" s="33"/>
      <c r="N37" s="33"/>
      <c r="O37" s="33"/>
    </row>
    <row r="38" spans="8:15" x14ac:dyDescent="0.2">
      <c r="H38" s="31"/>
      <c r="I38" s="19">
        <v>3639</v>
      </c>
      <c r="J38" s="19">
        <v>5139</v>
      </c>
      <c r="K38" s="19">
        <v>2306</v>
      </c>
      <c r="L38" s="19"/>
      <c r="M38" s="24" t="s">
        <v>24</v>
      </c>
      <c r="N38" s="27" t="s">
        <v>80</v>
      </c>
      <c r="O38" s="16">
        <v>-15</v>
      </c>
    </row>
    <row r="39" spans="8:15" x14ac:dyDescent="0.2">
      <c r="H39" s="31"/>
      <c r="I39" s="19">
        <v>3639</v>
      </c>
      <c r="J39" s="19">
        <v>5175</v>
      </c>
      <c r="K39" s="19">
        <v>2306</v>
      </c>
      <c r="L39" s="19"/>
      <c r="M39" s="24" t="s">
        <v>24</v>
      </c>
      <c r="N39" s="27" t="s">
        <v>81</v>
      </c>
      <c r="O39" s="16">
        <v>15</v>
      </c>
    </row>
    <row r="40" spans="8:15" x14ac:dyDescent="0.2">
      <c r="H40" s="31"/>
      <c r="I40" s="19">
        <v>3639</v>
      </c>
      <c r="J40" s="19">
        <v>5137</v>
      </c>
      <c r="K40" s="19">
        <v>2306</v>
      </c>
      <c r="L40" s="19"/>
      <c r="M40" s="24" t="s">
        <v>24</v>
      </c>
      <c r="N40" s="27" t="s">
        <v>82</v>
      </c>
      <c r="O40" s="16">
        <v>-102</v>
      </c>
    </row>
    <row r="41" spans="8:15" x14ac:dyDescent="0.2">
      <c r="H41" s="31"/>
      <c r="I41" s="19">
        <v>3639</v>
      </c>
      <c r="J41" s="19">
        <v>5194</v>
      </c>
      <c r="K41" s="19">
        <v>2306</v>
      </c>
      <c r="L41" s="19"/>
      <c r="M41" s="24" t="s">
        <v>24</v>
      </c>
      <c r="N41" s="27" t="s">
        <v>83</v>
      </c>
      <c r="O41" s="16">
        <v>102</v>
      </c>
    </row>
    <row r="44" spans="8:15" x14ac:dyDescent="0.2">
      <c r="H44" s="31" t="s">
        <v>32</v>
      </c>
      <c r="I44" s="30" t="s">
        <v>10</v>
      </c>
      <c r="J44" s="30"/>
      <c r="K44" s="30"/>
      <c r="L44" s="30"/>
      <c r="M44" s="30"/>
      <c r="N44" s="30"/>
      <c r="O44" s="30"/>
    </row>
    <row r="45" spans="8:15" x14ac:dyDescent="0.2">
      <c r="H45" s="31"/>
      <c r="I45" s="19">
        <v>3113</v>
      </c>
      <c r="J45" s="19">
        <v>6121</v>
      </c>
      <c r="K45" s="19">
        <v>2105</v>
      </c>
      <c r="L45" s="19"/>
      <c r="M45" s="20" t="s">
        <v>11</v>
      </c>
      <c r="N45" s="21" t="s">
        <v>84</v>
      </c>
      <c r="O45" s="16">
        <v>200</v>
      </c>
    </row>
    <row r="46" spans="8:15" x14ac:dyDescent="0.2">
      <c r="H46" s="31"/>
      <c r="I46" s="30" t="s">
        <v>19</v>
      </c>
      <c r="J46" s="30"/>
      <c r="K46" s="30"/>
      <c r="L46" s="30"/>
      <c r="M46" s="30"/>
      <c r="N46" s="30"/>
      <c r="O46" s="30"/>
    </row>
    <row r="47" spans="8:15" x14ac:dyDescent="0.2">
      <c r="H47" s="31"/>
      <c r="I47" s="19">
        <v>6171</v>
      </c>
      <c r="J47" s="19">
        <v>5901</v>
      </c>
      <c r="K47" s="19">
        <v>1</v>
      </c>
      <c r="L47" s="19"/>
      <c r="M47" s="20" t="s">
        <v>14</v>
      </c>
      <c r="N47" s="26" t="s">
        <v>15</v>
      </c>
      <c r="O47" s="16">
        <v>-200</v>
      </c>
    </row>
    <row r="51" spans="8:15" x14ac:dyDescent="0.2">
      <c r="H51" s="31" t="s">
        <v>33</v>
      </c>
      <c r="I51" s="30" t="s">
        <v>16</v>
      </c>
      <c r="J51" s="30"/>
      <c r="K51" s="30"/>
      <c r="L51" s="30"/>
      <c r="M51" s="30"/>
      <c r="N51" s="30"/>
      <c r="O51" s="30"/>
    </row>
    <row r="52" spans="8:15" x14ac:dyDescent="0.2">
      <c r="H52" s="31"/>
      <c r="I52" s="19">
        <v>3421</v>
      </c>
      <c r="J52" s="19">
        <v>5331</v>
      </c>
      <c r="K52" s="19">
        <v>922</v>
      </c>
      <c r="L52" s="19"/>
      <c r="M52" s="20" t="s">
        <v>17</v>
      </c>
      <c r="N52" s="21" t="s">
        <v>85</v>
      </c>
      <c r="O52" s="16">
        <v>532</v>
      </c>
    </row>
    <row r="53" spans="8:15" x14ac:dyDescent="0.2">
      <c r="H53" s="31"/>
      <c r="I53" s="30" t="s">
        <v>19</v>
      </c>
      <c r="J53" s="30"/>
      <c r="K53" s="30"/>
      <c r="L53" s="30"/>
      <c r="M53" s="30"/>
      <c r="N53" s="30"/>
      <c r="O53" s="30"/>
    </row>
    <row r="54" spans="8:15" x14ac:dyDescent="0.2">
      <c r="H54" s="31"/>
      <c r="I54" s="19">
        <v>6171</v>
      </c>
      <c r="J54" s="19">
        <v>5901</v>
      </c>
      <c r="K54" s="19">
        <v>1</v>
      </c>
      <c r="L54" s="19"/>
      <c r="M54" s="20" t="s">
        <v>14</v>
      </c>
      <c r="N54" s="26" t="s">
        <v>15</v>
      </c>
      <c r="O54" s="16">
        <v>-532</v>
      </c>
    </row>
    <row r="57" spans="8:15" ht="15" customHeight="1" x14ac:dyDescent="0.2">
      <c r="H57" s="31" t="s">
        <v>34</v>
      </c>
      <c r="I57" s="30" t="s">
        <v>16</v>
      </c>
      <c r="J57" s="30"/>
      <c r="K57" s="30"/>
      <c r="L57" s="30"/>
      <c r="M57" s="30"/>
      <c r="N57" s="30"/>
      <c r="O57" s="30"/>
    </row>
    <row r="58" spans="8:15" x14ac:dyDescent="0.2">
      <c r="H58" s="31"/>
      <c r="I58" s="19">
        <v>3113</v>
      </c>
      <c r="J58" s="19">
        <v>5331</v>
      </c>
      <c r="K58" s="19">
        <v>913</v>
      </c>
      <c r="L58" s="19"/>
      <c r="M58" s="20" t="s">
        <v>17</v>
      </c>
      <c r="N58" s="21" t="s">
        <v>86</v>
      </c>
      <c r="O58" s="16">
        <v>200</v>
      </c>
    </row>
    <row r="59" spans="8:15" x14ac:dyDescent="0.2">
      <c r="H59" s="31"/>
      <c r="I59" s="30" t="s">
        <v>19</v>
      </c>
      <c r="J59" s="30"/>
      <c r="K59" s="30"/>
      <c r="L59" s="30"/>
      <c r="M59" s="30"/>
      <c r="N59" s="30"/>
      <c r="O59" s="30"/>
    </row>
    <row r="60" spans="8:15" x14ac:dyDescent="0.2">
      <c r="H60" s="31"/>
      <c r="I60" s="19">
        <v>6171</v>
      </c>
      <c r="J60" s="19">
        <v>5901</v>
      </c>
      <c r="K60" s="19">
        <v>1</v>
      </c>
      <c r="L60" s="19"/>
      <c r="M60" s="20" t="s">
        <v>14</v>
      </c>
      <c r="N60" s="26" t="s">
        <v>15</v>
      </c>
      <c r="O60" s="16">
        <v>-200</v>
      </c>
    </row>
    <row r="64" spans="8:15" x14ac:dyDescent="0.2">
      <c r="H64" s="31" t="s">
        <v>36</v>
      </c>
      <c r="I64" s="30" t="s">
        <v>20</v>
      </c>
      <c r="J64" s="30"/>
      <c r="K64" s="30"/>
      <c r="L64" s="30"/>
      <c r="M64" s="30"/>
      <c r="N64" s="30"/>
      <c r="O64" s="30"/>
    </row>
    <row r="65" spans="1:15" x14ac:dyDescent="0.2">
      <c r="H65" s="31"/>
      <c r="I65" s="19">
        <v>6171</v>
      </c>
      <c r="J65" s="19">
        <v>5172</v>
      </c>
      <c r="K65" s="19">
        <v>670</v>
      </c>
      <c r="L65" s="19"/>
      <c r="M65" s="20" t="s">
        <v>21</v>
      </c>
      <c r="N65" s="21" t="s">
        <v>22</v>
      </c>
      <c r="O65" s="16">
        <v>-82</v>
      </c>
    </row>
    <row r="66" spans="1:15" x14ac:dyDescent="0.2">
      <c r="H66" s="31"/>
      <c r="I66" s="19">
        <v>6171</v>
      </c>
      <c r="J66" s="19">
        <v>6111</v>
      </c>
      <c r="K66" s="19">
        <v>670</v>
      </c>
      <c r="L66" s="19"/>
      <c r="M66" s="20" t="s">
        <v>21</v>
      </c>
      <c r="N66" s="21" t="s">
        <v>87</v>
      </c>
      <c r="O66" s="16">
        <v>82</v>
      </c>
    </row>
    <row r="70" spans="1:15" ht="15" customHeight="1" x14ac:dyDescent="0.2">
      <c r="A70" s="33" t="s">
        <v>26</v>
      </c>
      <c r="B70" s="33"/>
      <c r="C70" s="33"/>
      <c r="D70" s="33"/>
      <c r="E70" s="33"/>
      <c r="F70" s="33"/>
      <c r="G70" s="33"/>
      <c r="H70" s="39" t="s">
        <v>35</v>
      </c>
      <c r="I70" s="40" t="s">
        <v>25</v>
      </c>
      <c r="J70" s="41"/>
      <c r="K70" s="41"/>
      <c r="L70" s="41"/>
      <c r="M70" s="41"/>
      <c r="N70" s="41"/>
      <c r="O70" s="42"/>
    </row>
    <row r="71" spans="1:15" x14ac:dyDescent="0.2">
      <c r="A71" s="22"/>
      <c r="B71" s="19">
        <v>4116</v>
      </c>
      <c r="C71" s="19">
        <v>2913</v>
      </c>
      <c r="D71" s="19"/>
      <c r="E71" s="20"/>
      <c r="F71" s="21" t="s">
        <v>88</v>
      </c>
      <c r="G71" s="23">
        <v>-12800</v>
      </c>
      <c r="H71" s="39"/>
      <c r="I71" s="19">
        <v>3113</v>
      </c>
      <c r="J71" s="19">
        <v>5137</v>
      </c>
      <c r="K71" s="19">
        <v>2913</v>
      </c>
      <c r="L71" s="19"/>
      <c r="M71" s="24" t="s">
        <v>24</v>
      </c>
      <c r="N71" s="21" t="s">
        <v>89</v>
      </c>
      <c r="O71" s="35">
        <v>-12800</v>
      </c>
    </row>
    <row r="72" spans="1:15" x14ac:dyDescent="0.2">
      <c r="A72" s="22"/>
      <c r="B72" s="19">
        <v>4216</v>
      </c>
      <c r="C72" s="19">
        <v>2913</v>
      </c>
      <c r="D72" s="19">
        <v>149517519</v>
      </c>
      <c r="E72" s="20"/>
      <c r="F72" s="21" t="s">
        <v>90</v>
      </c>
      <c r="G72" s="23">
        <v>4068</v>
      </c>
      <c r="H72" s="39"/>
      <c r="I72" s="19">
        <v>3113</v>
      </c>
      <c r="J72" s="19">
        <v>5137</v>
      </c>
      <c r="K72" s="19">
        <v>2913</v>
      </c>
      <c r="L72" s="19"/>
      <c r="M72" s="24" t="s">
        <v>24</v>
      </c>
      <c r="N72" s="21" t="s">
        <v>27</v>
      </c>
      <c r="O72" s="35">
        <v>-1300</v>
      </c>
    </row>
    <row r="73" spans="1:15" x14ac:dyDescent="0.2">
      <c r="A73" s="22"/>
      <c r="B73" s="19">
        <v>4216</v>
      </c>
      <c r="C73" s="19">
        <v>2913</v>
      </c>
      <c r="D73" s="19">
        <v>149117518</v>
      </c>
      <c r="E73" s="20"/>
      <c r="F73" s="21" t="s">
        <v>91</v>
      </c>
      <c r="G73" s="23">
        <v>241</v>
      </c>
      <c r="H73" s="39"/>
      <c r="I73" s="19">
        <v>3113</v>
      </c>
      <c r="J73" s="19">
        <v>6122</v>
      </c>
      <c r="K73" s="19">
        <v>2913</v>
      </c>
      <c r="L73" s="19">
        <v>149517519</v>
      </c>
      <c r="M73" s="24" t="s">
        <v>24</v>
      </c>
      <c r="N73" s="21" t="s">
        <v>92</v>
      </c>
      <c r="O73" s="35">
        <v>1916</v>
      </c>
    </row>
    <row r="74" spans="1:15" x14ac:dyDescent="0.2">
      <c r="A74" s="22"/>
      <c r="B74" s="19">
        <v>4116</v>
      </c>
      <c r="C74" s="19">
        <v>2913</v>
      </c>
      <c r="D74" s="19">
        <v>149100000</v>
      </c>
      <c r="E74" s="20"/>
      <c r="F74" s="21" t="s">
        <v>93</v>
      </c>
      <c r="G74" s="23">
        <v>8493</v>
      </c>
      <c r="H74" s="39"/>
      <c r="I74" s="19">
        <v>3113</v>
      </c>
      <c r="J74" s="19">
        <v>6122</v>
      </c>
      <c r="K74" s="19">
        <v>2913</v>
      </c>
      <c r="L74" s="19">
        <v>149117518</v>
      </c>
      <c r="M74" s="24" t="s">
        <v>24</v>
      </c>
      <c r="N74" s="21" t="s">
        <v>94</v>
      </c>
      <c r="O74" s="35">
        <v>113</v>
      </c>
    </row>
    <row r="75" spans="1:15" x14ac:dyDescent="0.2">
      <c r="A75" s="22"/>
      <c r="B75" s="19">
        <v>4116</v>
      </c>
      <c r="C75" s="19">
        <v>2913</v>
      </c>
      <c r="D75" s="19">
        <v>149100000</v>
      </c>
      <c r="E75" s="20"/>
      <c r="F75" s="21" t="s">
        <v>95</v>
      </c>
      <c r="G75" s="23">
        <v>501</v>
      </c>
      <c r="H75" s="39"/>
      <c r="I75" s="19">
        <v>3113</v>
      </c>
      <c r="J75" s="19">
        <v>6122</v>
      </c>
      <c r="K75" s="19">
        <v>2913</v>
      </c>
      <c r="L75" s="19">
        <v>149100000</v>
      </c>
      <c r="M75" s="24" t="s">
        <v>24</v>
      </c>
      <c r="N75" s="21" t="s">
        <v>96</v>
      </c>
      <c r="O75" s="35">
        <v>226</v>
      </c>
    </row>
    <row r="76" spans="1:15" x14ac:dyDescent="0.2">
      <c r="A76" s="22"/>
      <c r="B76" s="22"/>
      <c r="C76" s="22"/>
      <c r="D76" s="22"/>
      <c r="E76" s="22"/>
      <c r="F76" s="22"/>
      <c r="G76" s="23"/>
      <c r="H76" s="39"/>
      <c r="I76" s="19">
        <v>3113</v>
      </c>
      <c r="J76" s="19">
        <v>5137</v>
      </c>
      <c r="K76" s="19">
        <v>2913</v>
      </c>
      <c r="L76" s="19">
        <v>149517519</v>
      </c>
      <c r="M76" s="24" t="s">
        <v>24</v>
      </c>
      <c r="N76" s="21" t="s">
        <v>97</v>
      </c>
      <c r="O76" s="35">
        <v>7592</v>
      </c>
    </row>
    <row r="77" spans="1:15" x14ac:dyDescent="0.2">
      <c r="A77" s="22"/>
      <c r="B77" s="22"/>
      <c r="C77" s="22"/>
      <c r="D77" s="22"/>
      <c r="E77" s="22"/>
      <c r="F77" s="22"/>
      <c r="G77" s="23"/>
      <c r="H77" s="39"/>
      <c r="I77" s="19">
        <v>3113</v>
      </c>
      <c r="J77" s="19">
        <v>5137</v>
      </c>
      <c r="K77" s="19">
        <v>2913</v>
      </c>
      <c r="L77" s="19">
        <v>149117518</v>
      </c>
      <c r="M77" s="24" t="s">
        <v>24</v>
      </c>
      <c r="N77" s="21" t="s">
        <v>98</v>
      </c>
      <c r="O77" s="35">
        <v>447</v>
      </c>
    </row>
    <row r="78" spans="1:15" x14ac:dyDescent="0.2">
      <c r="A78" s="22"/>
      <c r="B78" s="22"/>
      <c r="C78" s="22"/>
      <c r="D78" s="22"/>
      <c r="E78" s="22"/>
      <c r="F78" s="22"/>
      <c r="G78" s="23"/>
      <c r="H78" s="39"/>
      <c r="I78" s="19">
        <v>3113</v>
      </c>
      <c r="J78" s="19">
        <v>5137</v>
      </c>
      <c r="K78" s="19">
        <v>2913</v>
      </c>
      <c r="L78" s="19">
        <v>149100000</v>
      </c>
      <c r="M78" s="24" t="s">
        <v>24</v>
      </c>
      <c r="N78" s="21" t="s">
        <v>99</v>
      </c>
      <c r="O78" s="35">
        <v>894</v>
      </c>
    </row>
    <row r="79" spans="1:15" x14ac:dyDescent="0.2">
      <c r="A79" s="22"/>
      <c r="B79" s="22"/>
      <c r="C79" s="22"/>
      <c r="D79" s="22"/>
      <c r="E79" s="22"/>
      <c r="F79" s="22"/>
      <c r="G79" s="23"/>
      <c r="H79" s="39"/>
      <c r="I79" s="19">
        <v>3113</v>
      </c>
      <c r="J79" s="19">
        <v>5139</v>
      </c>
      <c r="K79" s="19">
        <v>2913</v>
      </c>
      <c r="L79" s="19">
        <v>149517519</v>
      </c>
      <c r="M79" s="24" t="s">
        <v>24</v>
      </c>
      <c r="N79" s="21" t="s">
        <v>100</v>
      </c>
      <c r="O79" s="35">
        <v>881</v>
      </c>
    </row>
    <row r="80" spans="1:15" x14ac:dyDescent="0.2">
      <c r="A80" s="22"/>
      <c r="B80" s="22"/>
      <c r="C80" s="22"/>
      <c r="D80" s="22"/>
      <c r="E80" s="22"/>
      <c r="F80" s="22"/>
      <c r="G80" s="23"/>
      <c r="H80" s="39"/>
      <c r="I80" s="19">
        <v>3113</v>
      </c>
      <c r="J80" s="19">
        <v>5139</v>
      </c>
      <c r="K80" s="19">
        <v>2913</v>
      </c>
      <c r="L80" s="19">
        <v>149117518</v>
      </c>
      <c r="M80" s="24" t="s">
        <v>24</v>
      </c>
      <c r="N80" s="21" t="s">
        <v>101</v>
      </c>
      <c r="O80" s="35">
        <v>52</v>
      </c>
    </row>
    <row r="81" spans="1:15" x14ac:dyDescent="0.2">
      <c r="A81" s="22"/>
      <c r="B81" s="22"/>
      <c r="C81" s="22"/>
      <c r="D81" s="22"/>
      <c r="E81" s="22"/>
      <c r="F81" s="22"/>
      <c r="G81" s="23"/>
      <c r="H81" s="39"/>
      <c r="I81" s="19">
        <v>3113</v>
      </c>
      <c r="J81" s="19">
        <v>5139</v>
      </c>
      <c r="K81" s="19">
        <v>2913</v>
      </c>
      <c r="L81" s="19">
        <v>149100000</v>
      </c>
      <c r="M81" s="24" t="s">
        <v>24</v>
      </c>
      <c r="N81" s="21" t="s">
        <v>102</v>
      </c>
      <c r="O81" s="35">
        <v>104</v>
      </c>
    </row>
    <row r="82" spans="1:15" x14ac:dyDescent="0.2">
      <c r="A82" s="22"/>
      <c r="B82" s="22"/>
      <c r="C82" s="22"/>
      <c r="D82" s="22"/>
      <c r="E82" s="22"/>
      <c r="F82" s="22"/>
      <c r="G82" s="23"/>
      <c r="H82" s="39"/>
      <c r="I82" s="19">
        <v>3113</v>
      </c>
      <c r="J82" s="19">
        <v>6111</v>
      </c>
      <c r="K82" s="19">
        <v>2913</v>
      </c>
      <c r="L82" s="19">
        <v>149517519</v>
      </c>
      <c r="M82" s="24" t="s">
        <v>24</v>
      </c>
      <c r="N82" s="21" t="s">
        <v>103</v>
      </c>
      <c r="O82" s="35">
        <v>441</v>
      </c>
    </row>
    <row r="83" spans="1:15" x14ac:dyDescent="0.2">
      <c r="A83" s="22"/>
      <c r="B83" s="22"/>
      <c r="C83" s="22"/>
      <c r="D83" s="22"/>
      <c r="E83" s="22"/>
      <c r="F83" s="22"/>
      <c r="G83" s="23"/>
      <c r="H83" s="39"/>
      <c r="I83" s="19">
        <v>3113</v>
      </c>
      <c r="J83" s="19">
        <v>6111</v>
      </c>
      <c r="K83" s="19">
        <v>2913</v>
      </c>
      <c r="L83" s="19">
        <v>149117518</v>
      </c>
      <c r="M83" s="24" t="s">
        <v>24</v>
      </c>
      <c r="N83" s="21" t="s">
        <v>104</v>
      </c>
      <c r="O83" s="35">
        <v>26</v>
      </c>
    </row>
    <row r="84" spans="1:15" x14ac:dyDescent="0.2">
      <c r="A84" s="22"/>
      <c r="B84" s="22"/>
      <c r="C84" s="22"/>
      <c r="D84" s="22"/>
      <c r="E84" s="22"/>
      <c r="F84" s="22"/>
      <c r="G84" s="23"/>
      <c r="H84" s="39"/>
      <c r="I84" s="19">
        <v>3113</v>
      </c>
      <c r="J84" s="19">
        <v>6111</v>
      </c>
      <c r="K84" s="19">
        <v>2913</v>
      </c>
      <c r="L84" s="19">
        <v>149100000</v>
      </c>
      <c r="M84" s="24" t="s">
        <v>24</v>
      </c>
      <c r="N84" s="21" t="s">
        <v>105</v>
      </c>
      <c r="O84" s="35">
        <v>52</v>
      </c>
    </row>
    <row r="85" spans="1:15" x14ac:dyDescent="0.2">
      <c r="A85" s="22"/>
      <c r="B85" s="22"/>
      <c r="C85" s="22"/>
      <c r="D85" s="22"/>
      <c r="E85" s="22"/>
      <c r="F85" s="22"/>
      <c r="G85" s="23"/>
      <c r="H85" s="39"/>
      <c r="I85" s="19">
        <v>3113</v>
      </c>
      <c r="J85" s="19">
        <v>5172</v>
      </c>
      <c r="K85" s="19">
        <v>2913</v>
      </c>
      <c r="L85" s="19">
        <v>149517519</v>
      </c>
      <c r="M85" s="24" t="s">
        <v>24</v>
      </c>
      <c r="N85" s="21" t="s">
        <v>106</v>
      </c>
      <c r="O85" s="35">
        <v>20</v>
      </c>
    </row>
    <row r="86" spans="1:15" x14ac:dyDescent="0.2">
      <c r="A86" s="22"/>
      <c r="B86" s="22"/>
      <c r="C86" s="22"/>
      <c r="D86" s="22"/>
      <c r="E86" s="22"/>
      <c r="F86" s="22"/>
      <c r="G86" s="23"/>
      <c r="H86" s="39"/>
      <c r="I86" s="19">
        <v>3113</v>
      </c>
      <c r="J86" s="19">
        <v>5172</v>
      </c>
      <c r="K86" s="19">
        <v>2913</v>
      </c>
      <c r="L86" s="19">
        <v>149117518</v>
      </c>
      <c r="M86" s="24" t="s">
        <v>24</v>
      </c>
      <c r="N86" s="21" t="s">
        <v>107</v>
      </c>
      <c r="O86" s="35">
        <v>1.5</v>
      </c>
    </row>
    <row r="87" spans="1:15" x14ac:dyDescent="0.2">
      <c r="A87" s="22"/>
      <c r="B87" s="22"/>
      <c r="C87" s="22"/>
      <c r="D87" s="22"/>
      <c r="E87" s="22"/>
      <c r="F87" s="22"/>
      <c r="G87" s="23"/>
      <c r="H87" s="39"/>
      <c r="I87" s="19">
        <v>3113</v>
      </c>
      <c r="J87" s="19">
        <v>5172</v>
      </c>
      <c r="K87" s="19">
        <v>2913</v>
      </c>
      <c r="L87" s="19">
        <v>149100000</v>
      </c>
      <c r="M87" s="24" t="s">
        <v>24</v>
      </c>
      <c r="N87" s="21" t="s">
        <v>108</v>
      </c>
      <c r="O87" s="35">
        <v>2.5</v>
      </c>
    </row>
    <row r="88" spans="1:15" x14ac:dyDescent="0.2">
      <c r="A88" s="22"/>
      <c r="B88" s="22"/>
      <c r="C88" s="22"/>
      <c r="D88" s="22"/>
      <c r="E88" s="22"/>
      <c r="F88" s="22"/>
      <c r="G88" s="23"/>
      <c r="H88" s="39"/>
      <c r="I88" s="19">
        <v>3113</v>
      </c>
      <c r="J88" s="19">
        <v>6121</v>
      </c>
      <c r="K88" s="19">
        <v>2913</v>
      </c>
      <c r="L88" s="19">
        <v>149517519</v>
      </c>
      <c r="M88" s="24" t="s">
        <v>24</v>
      </c>
      <c r="N88" s="21" t="s">
        <v>109</v>
      </c>
      <c r="O88" s="35">
        <v>671</v>
      </c>
    </row>
    <row r="89" spans="1:15" x14ac:dyDescent="0.2">
      <c r="A89" s="22"/>
      <c r="B89" s="22"/>
      <c r="C89" s="22"/>
      <c r="D89" s="22"/>
      <c r="E89" s="22"/>
      <c r="F89" s="22"/>
      <c r="G89" s="23"/>
      <c r="H89" s="39"/>
      <c r="I89" s="19">
        <v>3113</v>
      </c>
      <c r="J89" s="19">
        <v>6121</v>
      </c>
      <c r="K89" s="19">
        <v>2913</v>
      </c>
      <c r="L89" s="19">
        <v>149117518</v>
      </c>
      <c r="M89" s="24" t="s">
        <v>24</v>
      </c>
      <c r="N89" s="21" t="s">
        <v>110</v>
      </c>
      <c r="O89" s="35">
        <v>40</v>
      </c>
    </row>
    <row r="90" spans="1:15" x14ac:dyDescent="0.2">
      <c r="A90" s="22"/>
      <c r="B90" s="22"/>
      <c r="C90" s="22"/>
      <c r="D90" s="22"/>
      <c r="E90" s="22"/>
      <c r="F90" s="22"/>
      <c r="G90" s="23"/>
      <c r="H90" s="39"/>
      <c r="I90" s="19">
        <v>3113</v>
      </c>
      <c r="J90" s="19">
        <v>6121</v>
      </c>
      <c r="K90" s="19">
        <v>2913</v>
      </c>
      <c r="L90" s="19">
        <v>149100000</v>
      </c>
      <c r="M90" s="24" t="s">
        <v>24</v>
      </c>
      <c r="N90" s="21" t="s">
        <v>111</v>
      </c>
      <c r="O90" s="35">
        <v>79</v>
      </c>
    </row>
    <row r="91" spans="1:15" x14ac:dyDescent="0.2">
      <c r="A91" s="22"/>
      <c r="B91" s="22"/>
      <c r="C91" s="22"/>
      <c r="D91" s="22"/>
      <c r="E91" s="22"/>
      <c r="F91" s="22"/>
      <c r="G91" s="23"/>
      <c r="H91" s="39"/>
      <c r="I91" s="19">
        <v>3113</v>
      </c>
      <c r="J91" s="19">
        <v>6125</v>
      </c>
      <c r="K91" s="19">
        <v>2913</v>
      </c>
      <c r="L91" s="19">
        <v>149517519</v>
      </c>
      <c r="M91" s="24" t="s">
        <v>24</v>
      </c>
      <c r="N91" s="21" t="s">
        <v>112</v>
      </c>
      <c r="O91" s="35">
        <v>1040</v>
      </c>
    </row>
    <row r="92" spans="1:15" x14ac:dyDescent="0.2">
      <c r="A92" s="22"/>
      <c r="B92" s="22"/>
      <c r="C92" s="22"/>
      <c r="D92" s="22"/>
      <c r="E92" s="22"/>
      <c r="F92" s="22"/>
      <c r="G92" s="23"/>
      <c r="H92" s="39"/>
      <c r="I92" s="19">
        <v>3113</v>
      </c>
      <c r="J92" s="19">
        <v>6125</v>
      </c>
      <c r="K92" s="19">
        <v>2913</v>
      </c>
      <c r="L92" s="19">
        <v>149117518</v>
      </c>
      <c r="M92" s="24" t="s">
        <v>24</v>
      </c>
      <c r="N92" s="21" t="s">
        <v>113</v>
      </c>
      <c r="O92" s="35">
        <v>62</v>
      </c>
    </row>
    <row r="93" spans="1:15" x14ac:dyDescent="0.2">
      <c r="A93" s="22"/>
      <c r="B93" s="22"/>
      <c r="C93" s="22"/>
      <c r="D93" s="22"/>
      <c r="E93" s="22"/>
      <c r="F93" s="22"/>
      <c r="G93" s="23"/>
      <c r="H93" s="39"/>
      <c r="I93" s="19">
        <v>3113</v>
      </c>
      <c r="J93" s="19">
        <v>6125</v>
      </c>
      <c r="K93" s="19">
        <v>2913</v>
      </c>
      <c r="L93" s="19">
        <v>149100000</v>
      </c>
      <c r="M93" s="24" t="s">
        <v>24</v>
      </c>
      <c r="N93" s="21" t="s">
        <v>114</v>
      </c>
      <c r="O93" s="35">
        <v>123</v>
      </c>
    </row>
    <row r="94" spans="1:15" x14ac:dyDescent="0.2">
      <c r="A94" s="22"/>
      <c r="B94" s="22"/>
      <c r="C94" s="22"/>
      <c r="D94" s="22"/>
      <c r="E94" s="22"/>
      <c r="F94" s="22"/>
      <c r="G94" s="23"/>
      <c r="H94" s="39"/>
      <c r="I94" s="30" t="s">
        <v>19</v>
      </c>
      <c r="J94" s="30"/>
      <c r="K94" s="30"/>
      <c r="L94" s="30"/>
      <c r="M94" s="30"/>
      <c r="N94" s="30"/>
      <c r="O94" s="30"/>
    </row>
    <row r="95" spans="1:15" x14ac:dyDescent="0.2">
      <c r="A95" s="22"/>
      <c r="B95" s="22"/>
      <c r="C95" s="22"/>
      <c r="D95" s="22"/>
      <c r="E95" s="22"/>
      <c r="F95" s="22"/>
      <c r="G95" s="23"/>
      <c r="H95" s="39"/>
      <c r="I95" s="19">
        <v>6171</v>
      </c>
      <c r="J95" s="19">
        <v>5901</v>
      </c>
      <c r="K95" s="19">
        <v>1</v>
      </c>
      <c r="L95" s="19"/>
      <c r="M95" s="20" t="s">
        <v>14</v>
      </c>
      <c r="N95" s="26" t="s">
        <v>15</v>
      </c>
      <c r="O95" s="16">
        <v>-180</v>
      </c>
    </row>
    <row r="99" spans="1:15" x14ac:dyDescent="0.2">
      <c r="A99" s="30" t="s">
        <v>50</v>
      </c>
      <c r="B99" s="30"/>
      <c r="C99" s="30"/>
      <c r="D99" s="30"/>
      <c r="E99" s="30"/>
      <c r="F99" s="30"/>
      <c r="G99" s="30"/>
      <c r="H99" s="31" t="s">
        <v>122</v>
      </c>
      <c r="I99" s="30" t="s">
        <v>19</v>
      </c>
      <c r="J99" s="30"/>
      <c r="K99" s="30"/>
      <c r="L99" s="30"/>
      <c r="M99" s="30"/>
      <c r="N99" s="30"/>
      <c r="O99" s="30"/>
    </row>
    <row r="100" spans="1:15" x14ac:dyDescent="0.2">
      <c r="A100" s="28">
        <v>3419</v>
      </c>
      <c r="B100" s="28">
        <v>2229</v>
      </c>
      <c r="C100" s="28">
        <v>959</v>
      </c>
      <c r="D100" s="28"/>
      <c r="E100" s="29"/>
      <c r="F100" s="26" t="s">
        <v>116</v>
      </c>
      <c r="G100" s="23">
        <v>3</v>
      </c>
      <c r="H100" s="31"/>
      <c r="I100" s="19">
        <v>6171</v>
      </c>
      <c r="J100" s="19">
        <v>5901</v>
      </c>
      <c r="K100" s="19">
        <v>1</v>
      </c>
      <c r="L100" s="19"/>
      <c r="M100" s="20" t="s">
        <v>14</v>
      </c>
      <c r="N100" s="26" t="s">
        <v>15</v>
      </c>
      <c r="O100" s="16">
        <v>532</v>
      </c>
    </row>
    <row r="101" spans="1:15" x14ac:dyDescent="0.2">
      <c r="A101" s="28">
        <v>6171</v>
      </c>
      <c r="B101" s="28">
        <v>2212</v>
      </c>
      <c r="C101" s="28">
        <v>800</v>
      </c>
      <c r="D101" s="28"/>
      <c r="E101" s="29"/>
      <c r="F101" s="26" t="s">
        <v>115</v>
      </c>
      <c r="G101" s="23">
        <v>44</v>
      </c>
      <c r="H101" s="31"/>
      <c r="I101" s="22"/>
      <c r="J101" s="22"/>
      <c r="K101" s="22"/>
      <c r="L101" s="22"/>
      <c r="M101" s="22"/>
      <c r="N101" s="22"/>
      <c r="O101" s="16"/>
    </row>
    <row r="102" spans="1:15" x14ac:dyDescent="0.2">
      <c r="A102" s="28">
        <v>6310</v>
      </c>
      <c r="B102" s="28">
        <v>2141</v>
      </c>
      <c r="C102" s="28">
        <v>35</v>
      </c>
      <c r="D102" s="28"/>
      <c r="E102" s="29"/>
      <c r="F102" s="26" t="s">
        <v>117</v>
      </c>
      <c r="G102" s="23">
        <v>320</v>
      </c>
      <c r="H102" s="31"/>
      <c r="I102" s="22"/>
      <c r="J102" s="22"/>
      <c r="K102" s="22"/>
      <c r="L102" s="22"/>
      <c r="M102" s="22"/>
      <c r="N102" s="22"/>
      <c r="O102" s="16"/>
    </row>
    <row r="103" spans="1:15" x14ac:dyDescent="0.2">
      <c r="A103" s="28">
        <v>3419</v>
      </c>
      <c r="B103" s="28">
        <v>2229</v>
      </c>
      <c r="C103" s="28">
        <v>16</v>
      </c>
      <c r="D103" s="28"/>
      <c r="E103" s="29"/>
      <c r="F103" s="26" t="s">
        <v>118</v>
      </c>
      <c r="G103" s="23">
        <v>92</v>
      </c>
      <c r="H103" s="31"/>
      <c r="I103" s="22"/>
      <c r="J103" s="22"/>
      <c r="K103" s="22"/>
      <c r="L103" s="22"/>
      <c r="M103" s="22"/>
      <c r="N103" s="22"/>
      <c r="O103" s="16"/>
    </row>
    <row r="104" spans="1:15" x14ac:dyDescent="0.2">
      <c r="A104" s="28">
        <v>3419</v>
      </c>
      <c r="B104" s="28">
        <v>2324</v>
      </c>
      <c r="C104" s="28">
        <v>16</v>
      </c>
      <c r="D104" s="28"/>
      <c r="E104" s="29"/>
      <c r="F104" s="26" t="s">
        <v>119</v>
      </c>
      <c r="G104" s="23">
        <v>24</v>
      </c>
      <c r="H104" s="31"/>
      <c r="I104" s="22"/>
      <c r="J104" s="22"/>
      <c r="K104" s="22"/>
      <c r="L104" s="22"/>
      <c r="M104" s="22"/>
      <c r="N104" s="22"/>
      <c r="O104" s="16"/>
    </row>
    <row r="105" spans="1:15" x14ac:dyDescent="0.2">
      <c r="A105" s="28">
        <v>3745</v>
      </c>
      <c r="B105" s="28">
        <v>2321</v>
      </c>
      <c r="C105" s="28"/>
      <c r="D105" s="28"/>
      <c r="E105" s="29"/>
      <c r="F105" s="26" t="s">
        <v>121</v>
      </c>
      <c r="G105" s="23">
        <v>30</v>
      </c>
      <c r="H105" s="31"/>
      <c r="I105" s="22"/>
      <c r="J105" s="22"/>
      <c r="K105" s="22"/>
      <c r="L105" s="22"/>
      <c r="M105" s="22"/>
      <c r="N105" s="22"/>
      <c r="O105" s="16"/>
    </row>
    <row r="106" spans="1:15" x14ac:dyDescent="0.2">
      <c r="A106" s="28">
        <v>3419</v>
      </c>
      <c r="B106" s="28">
        <v>2229</v>
      </c>
      <c r="C106" s="28">
        <v>966</v>
      </c>
      <c r="D106" s="28"/>
      <c r="E106" s="29"/>
      <c r="F106" s="26" t="s">
        <v>116</v>
      </c>
      <c r="G106" s="23">
        <v>19</v>
      </c>
      <c r="H106" s="31"/>
      <c r="I106" s="22"/>
      <c r="J106" s="22"/>
      <c r="K106" s="22"/>
      <c r="L106" s="22"/>
      <c r="M106" s="22"/>
      <c r="N106" s="22"/>
      <c r="O106" s="16"/>
    </row>
    <row r="107" spans="1:15" x14ac:dyDescent="0.2">
      <c r="A107" s="43"/>
      <c r="B107" s="43"/>
      <c r="C107" s="43"/>
      <c r="D107" s="43"/>
      <c r="E107" s="44"/>
      <c r="F107" s="45"/>
      <c r="G107" s="46"/>
      <c r="H107" s="49"/>
      <c r="I107" s="47"/>
      <c r="J107" s="47"/>
      <c r="K107" s="47"/>
      <c r="L107" s="47"/>
      <c r="M107" s="47"/>
      <c r="N107" s="47"/>
      <c r="O107" s="48"/>
    </row>
    <row r="109" spans="1:15" x14ac:dyDescent="0.2">
      <c r="A109" s="30" t="s">
        <v>26</v>
      </c>
      <c r="B109" s="30"/>
      <c r="C109" s="30"/>
      <c r="D109" s="30"/>
      <c r="E109" s="30"/>
      <c r="F109" s="30"/>
      <c r="G109" s="30"/>
      <c r="H109" s="31" t="s">
        <v>123</v>
      </c>
      <c r="I109" s="30" t="s">
        <v>19</v>
      </c>
      <c r="J109" s="30"/>
      <c r="K109" s="30"/>
      <c r="L109" s="30"/>
      <c r="M109" s="30"/>
      <c r="N109" s="30"/>
      <c r="O109" s="30"/>
    </row>
    <row r="110" spans="1:15" x14ac:dyDescent="0.2">
      <c r="A110" s="28"/>
      <c r="B110" s="28">
        <v>4122</v>
      </c>
      <c r="C110" s="28">
        <v>1000</v>
      </c>
      <c r="D110" s="28"/>
      <c r="E110" s="29"/>
      <c r="F110" s="26" t="s">
        <v>120</v>
      </c>
      <c r="G110" s="23">
        <v>100</v>
      </c>
      <c r="H110" s="31"/>
      <c r="I110" s="19">
        <v>6171</v>
      </c>
      <c r="J110" s="19">
        <v>5901</v>
      </c>
      <c r="K110" s="19">
        <v>1</v>
      </c>
      <c r="L110" s="19"/>
      <c r="M110" s="20" t="s">
        <v>14</v>
      </c>
      <c r="N110" s="26" t="s">
        <v>15</v>
      </c>
      <c r="O110" s="16">
        <v>100</v>
      </c>
    </row>
  </sheetData>
  <mergeCells count="34">
    <mergeCell ref="A70:G70"/>
    <mergeCell ref="A109:G109"/>
    <mergeCell ref="A99:G99"/>
    <mergeCell ref="H99:H106"/>
    <mergeCell ref="I99:O99"/>
    <mergeCell ref="I109:O109"/>
    <mergeCell ref="H109:H110"/>
    <mergeCell ref="H64:H66"/>
    <mergeCell ref="I64:O64"/>
    <mergeCell ref="H70:H95"/>
    <mergeCell ref="I70:O70"/>
    <mergeCell ref="I94:O94"/>
    <mergeCell ref="H51:H54"/>
    <mergeCell ref="I51:O51"/>
    <mergeCell ref="I53:O53"/>
    <mergeCell ref="H57:H60"/>
    <mergeCell ref="I57:O57"/>
    <mergeCell ref="I59:O59"/>
    <mergeCell ref="H29:H33"/>
    <mergeCell ref="I29:O29"/>
    <mergeCell ref="I32:O32"/>
    <mergeCell ref="H37:H41"/>
    <mergeCell ref="I37:O37"/>
    <mergeCell ref="H44:H47"/>
    <mergeCell ref="I44:O44"/>
    <mergeCell ref="I46:O46"/>
    <mergeCell ref="H7:H9"/>
    <mergeCell ref="I7:O7"/>
    <mergeCell ref="H13:H16"/>
    <mergeCell ref="I13:O13"/>
    <mergeCell ref="I15:O15"/>
    <mergeCell ref="H21:H26"/>
    <mergeCell ref="I21:O21"/>
    <mergeCell ref="I23:O23"/>
  </mergeCells>
  <pageMargins left="0.11811023622047245" right="0.11811023622047245" top="0.78740157480314965" bottom="0.78740157480314965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RO RM</vt:lpstr>
      <vt:lpstr>IV RO ZM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Dana Popelkova</dc:creator>
  <cp:lastModifiedBy>Popelková, Dana</cp:lastModifiedBy>
  <cp:lastPrinted>2024-09-10T04:33:42Z</cp:lastPrinted>
  <dcterms:created xsi:type="dcterms:W3CDTF">2013-08-29T10:23:50Z</dcterms:created>
  <dcterms:modified xsi:type="dcterms:W3CDTF">2024-09-10T05:25:48Z</dcterms:modified>
</cp:coreProperties>
</file>